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Dez. III.3\TEAM 1\3_Beschaffung_Vergabe_Bau\Beschaffung\0.31 Driburg\2025 Wäscheversorgung\1.2 finale Ausschreibungsunterlagen\"/>
    </mc:Choice>
  </mc:AlternateContent>
  <xr:revisionPtr revIDLastSave="0" documentId="13_ncr:1_{FC7D7237-8177-457D-BDE1-28BDCCC8355F}" xr6:coauthVersionLast="47" xr6:coauthVersionMax="47" xr10:uidLastSave="{00000000-0000-0000-0000-000000000000}"/>
  <bookViews>
    <workbookView xWindow="-120" yWindow="-120" windowWidth="38640" windowHeight="21120" xr2:uid="{B28EA24C-6598-43A0-A9CF-F7C7B4F5E613}"/>
  </bookViews>
  <sheets>
    <sheet name="Berufskleidung Knapp." sheetId="3" r:id="rId1"/>
    <sheet name="Flachwäsche Knapp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6" i="6" l="1"/>
  <c r="I10" i="6" l="1"/>
  <c r="I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Moritz, Janet</author>
  </authors>
  <commentList>
    <comment ref="I27" authorId="0" shapeId="0" xr:uid="{0D098F09-2C69-4815-B338-D69C90864222}">
      <text>
        <r>
          <rPr>
            <b/>
            <sz val="9"/>
            <color indexed="81"/>
            <rFont val="Segoe UI"/>
            <family val="2"/>
          </rPr>
          <t>Moritz, Janet:</t>
        </r>
        <r>
          <rPr>
            <sz val="9"/>
            <color indexed="81"/>
            <rFont val="Segoe UI"/>
            <family val="2"/>
          </rPr>
          <t xml:space="preserve">
Muss mit den Kliniken noch abgestimmt werden</t>
        </r>
      </text>
    </comment>
  </commentList>
</comments>
</file>

<file path=xl/sharedStrings.xml><?xml version="1.0" encoding="utf-8"?>
<sst xmlns="http://schemas.openxmlformats.org/spreadsheetml/2006/main" count="411" uniqueCount="195">
  <si>
    <t>Lfd.-Nr.</t>
  </si>
  <si>
    <t>Anzahl Artikel</t>
  </si>
  <si>
    <t>Artikel</t>
  </si>
  <si>
    <t>Leistungskriterium</t>
  </si>
  <si>
    <t>Besonderheit</t>
  </si>
  <si>
    <t>Größe in cm</t>
  </si>
  <si>
    <t xml:space="preserve">Gewicht </t>
  </si>
  <si>
    <t>Beschaffenheit</t>
  </si>
  <si>
    <t>Verhältnis</t>
  </si>
  <si>
    <t>50 x 70</t>
  </si>
  <si>
    <t>100% BW</t>
  </si>
  <si>
    <t>Mietwäsche</t>
  </si>
  <si>
    <t>70 x 140</t>
  </si>
  <si>
    <t>50 x 100</t>
  </si>
  <si>
    <t>60 x 80</t>
  </si>
  <si>
    <t>130g/m²</t>
  </si>
  <si>
    <t>40 x 80</t>
  </si>
  <si>
    <t>Spannbettlaken</t>
  </si>
  <si>
    <t>BW = Baumwolle</t>
  </si>
  <si>
    <t>P = Polyester</t>
  </si>
  <si>
    <t>Mitarbeiter</t>
  </si>
  <si>
    <t>Anzahl MA</t>
  </si>
  <si>
    <t>Auslieferungsart</t>
  </si>
  <si>
    <t>maschinell</t>
  </si>
  <si>
    <t xml:space="preserve">hängend </t>
  </si>
  <si>
    <t>gefaltet</t>
  </si>
  <si>
    <t>Berufsbekleidung - Mietwäsche</t>
  </si>
  <si>
    <t>Kasack</t>
  </si>
  <si>
    <t>Hosen</t>
  </si>
  <si>
    <t>Unisex</t>
  </si>
  <si>
    <t>245g/m²</t>
  </si>
  <si>
    <t>Arztkittel</t>
  </si>
  <si>
    <t>Damen und Herren</t>
  </si>
  <si>
    <t>weiß, verdeckte Druckknöpfe</t>
  </si>
  <si>
    <t>weiß</t>
  </si>
  <si>
    <t>Poloshirts</t>
  </si>
  <si>
    <t>220g/m²</t>
  </si>
  <si>
    <t>XS - 4XL</t>
  </si>
  <si>
    <t>Köche</t>
  </si>
  <si>
    <t>Service Damen/Herren</t>
  </si>
  <si>
    <t>400g/m²</t>
  </si>
  <si>
    <t>Frotteegewebe</t>
  </si>
  <si>
    <t>antipilling</t>
  </si>
  <si>
    <t>160g/m²</t>
  </si>
  <si>
    <t>49% P / 51% BW</t>
  </si>
  <si>
    <t>80 x 90</t>
  </si>
  <si>
    <t>Grubentuch</t>
  </si>
  <si>
    <t>Steppdecke</t>
  </si>
  <si>
    <t>65%P / 35% BW</t>
  </si>
  <si>
    <t>Fleecejacken</t>
  </si>
  <si>
    <t>x</t>
  </si>
  <si>
    <t>100% PES</t>
  </si>
  <si>
    <t>280 g/m2</t>
  </si>
  <si>
    <t>XS - 6XL</t>
  </si>
  <si>
    <t>50 % P / 50% BW</t>
  </si>
  <si>
    <t>kiwigrün</t>
  </si>
  <si>
    <t>schwarz</t>
  </si>
  <si>
    <t>280g/m²</t>
  </si>
  <si>
    <t>Fleecejacke</t>
  </si>
  <si>
    <t>50% BW / 50% P</t>
  </si>
  <si>
    <t>bordeaux</t>
  </si>
  <si>
    <t>Damen</t>
  </si>
  <si>
    <t>Hauswirtschafterin</t>
  </si>
  <si>
    <t>65 % P / 35%BW</t>
  </si>
  <si>
    <t>245 g/m²</t>
  </si>
  <si>
    <t xml:space="preserve">Hosen </t>
  </si>
  <si>
    <t>Küchenhilfen</t>
  </si>
  <si>
    <t>XS-4XL</t>
  </si>
  <si>
    <t>schwarz, Stresemann</t>
  </si>
  <si>
    <t>65% P / 35 % BW</t>
  </si>
  <si>
    <t>265 g/m²</t>
  </si>
  <si>
    <t>weiß mit piping schwarz</t>
  </si>
  <si>
    <t>220 g/m²</t>
  </si>
  <si>
    <t>Herren</t>
  </si>
  <si>
    <t xml:space="preserve">Poloshirts </t>
  </si>
  <si>
    <t>Fleecjacke</t>
  </si>
  <si>
    <t>65% PES / 35% CO</t>
  </si>
  <si>
    <t>295 g/m²</t>
  </si>
  <si>
    <t>Handwerker Bundhose/kurz</t>
  </si>
  <si>
    <t>Handwerker Bundhose</t>
  </si>
  <si>
    <t>Haustechnik /Gärtner   (incl Bufti)</t>
  </si>
  <si>
    <t xml:space="preserve">Fleecejacke </t>
  </si>
  <si>
    <t>Physikal. Therpie</t>
  </si>
  <si>
    <t>50%PES/50%PBT</t>
  </si>
  <si>
    <t>110g/m²</t>
  </si>
  <si>
    <t>S-3XL</t>
  </si>
  <si>
    <t>Hose Activ</t>
  </si>
  <si>
    <t>Ergotherpie</t>
  </si>
  <si>
    <t>rot</t>
  </si>
  <si>
    <t>Physiotherapie</t>
  </si>
  <si>
    <t>XS - 6 XL</t>
  </si>
  <si>
    <t>245gm²</t>
  </si>
  <si>
    <t>XS -4 XL</t>
  </si>
  <si>
    <t>65 % P / 35% BW</t>
  </si>
  <si>
    <t>520D/570H</t>
  </si>
  <si>
    <t>34-52/44-60/98-110</t>
  </si>
  <si>
    <t>Diätberatung</t>
  </si>
  <si>
    <t>XS - 6 xL</t>
  </si>
  <si>
    <t>XXS-4XL</t>
  </si>
  <si>
    <t>XS -  6 XL</t>
  </si>
  <si>
    <t>50% P /50% BW</t>
  </si>
  <si>
    <t>(incl Bufti und Praktikant)</t>
  </si>
  <si>
    <t>50% P / 50% BW</t>
  </si>
  <si>
    <t>blau</t>
  </si>
  <si>
    <t>Funktionsdiagnastik</t>
  </si>
  <si>
    <t>50% CLY / 50% P</t>
  </si>
  <si>
    <t>XXS - 6 XL</t>
  </si>
  <si>
    <t>dunkelblau</t>
  </si>
  <si>
    <t>Pflegedienst Damen / Herren        inkl. Bufti</t>
  </si>
  <si>
    <t xml:space="preserve">Gewicht in Gramm pro Stück </t>
  </si>
  <si>
    <t>Hose aktiv</t>
  </si>
  <si>
    <t>Lohnwäsche</t>
  </si>
  <si>
    <t>100 % BW</t>
  </si>
  <si>
    <t>100% P Teflon coated</t>
  </si>
  <si>
    <t>verschiedene Größe</t>
  </si>
  <si>
    <t>Duschvorhang</t>
  </si>
  <si>
    <t>100 % P</t>
  </si>
  <si>
    <t>Bademantel</t>
  </si>
  <si>
    <t>grün</t>
  </si>
  <si>
    <t>175 g/m²</t>
  </si>
  <si>
    <t>verschiedene Größen</t>
  </si>
  <si>
    <t>50 % P/50% BW</t>
  </si>
  <si>
    <t>40 x 150</t>
  </si>
  <si>
    <t>gelb</t>
  </si>
  <si>
    <t>Tischläufer</t>
  </si>
  <si>
    <t>Tischdecke</t>
  </si>
  <si>
    <t>Kopfkissen Inletts</t>
  </si>
  <si>
    <t>120 x 240</t>
  </si>
  <si>
    <t>Behandlungstuch</t>
  </si>
  <si>
    <t xml:space="preserve">rot gesäumt </t>
  </si>
  <si>
    <t>110 x 220</t>
  </si>
  <si>
    <t>Schnittkante gesäumt</t>
  </si>
  <si>
    <t>rotweiß</t>
  </si>
  <si>
    <t>blau / blau kariert</t>
  </si>
  <si>
    <t>Wickelsack/ Wäschetransportsack</t>
  </si>
  <si>
    <t>grau/ antrathrazit</t>
  </si>
  <si>
    <t>55%L / 45% BW</t>
  </si>
  <si>
    <t>200 g/m²</t>
  </si>
  <si>
    <t>Halbleinen</t>
  </si>
  <si>
    <t>Geschirrtuch</t>
  </si>
  <si>
    <t>Vanille</t>
  </si>
  <si>
    <t>Bad-/Duschvorleger</t>
  </si>
  <si>
    <t>Handtuch</t>
  </si>
  <si>
    <t xml:space="preserve">Duschtuch </t>
  </si>
  <si>
    <t>Polyester/BW</t>
  </si>
  <si>
    <t>480 g/m²</t>
  </si>
  <si>
    <t>Füllung 100% Schaumstoffstäbchen pur</t>
  </si>
  <si>
    <t>700 g Füllmenge</t>
  </si>
  <si>
    <t>80 x 80</t>
  </si>
  <si>
    <t>weiß - Streifen grau</t>
  </si>
  <si>
    <t>Kissenbezug Piano</t>
  </si>
  <si>
    <t>weiß - Streifen grau/grün</t>
  </si>
  <si>
    <t>Bettbezug Piano</t>
  </si>
  <si>
    <t>100 x 210 + 16</t>
  </si>
  <si>
    <t>weiß, rundum Gummizug</t>
  </si>
  <si>
    <t>Flach- und Stationswäsche - Miet- und Lohnwäsche</t>
  </si>
  <si>
    <t>Kalkul. Aufbereit-ung jährl.  Verbrauch (ca. Stück)</t>
  </si>
  <si>
    <t>Leistungsbeschreibung - Flach- und Stationswäsche</t>
  </si>
  <si>
    <t>./.</t>
  </si>
  <si>
    <t>52% P/ 48 % BW</t>
  </si>
  <si>
    <t>ca. 140 x 220</t>
  </si>
  <si>
    <t>ca. 135 x 200</t>
  </si>
  <si>
    <r>
      <t>650g/m</t>
    </r>
    <r>
      <rPr>
        <b/>
        <sz val="10"/>
        <rFont val="Arial"/>
        <family val="2"/>
      </rPr>
      <t>²</t>
    </r>
  </si>
  <si>
    <t>rot/weiß kariert</t>
  </si>
  <si>
    <t>Behandlungstücher</t>
  </si>
  <si>
    <t>Köper-Molton/ Therapielaken</t>
  </si>
  <si>
    <t>ca. 250</t>
  </si>
  <si>
    <t>ca. 300</t>
  </si>
  <si>
    <t>ca. 50</t>
  </si>
  <si>
    <t>Abdecktücher (Einlegetücher)</t>
  </si>
  <si>
    <t>Wolldecken</t>
  </si>
  <si>
    <t>42% P/58 % BW</t>
  </si>
  <si>
    <t>Unisexschlupf (z. B. Dieckhoff)</t>
  </si>
  <si>
    <t>Ärztl. Dienst inkl. Chefarzt/ärztin</t>
  </si>
  <si>
    <t xml:space="preserve">Kochjacke </t>
  </si>
  <si>
    <t xml:space="preserve">Kochhosen </t>
  </si>
  <si>
    <t>Hose (Jeansform)</t>
  </si>
  <si>
    <t>Jeansform (z. B. Kenaur 1674) 3 Längen</t>
  </si>
  <si>
    <t>von Bieter zu schätzen</t>
  </si>
  <si>
    <t>Bearbeit-ungsart</t>
  </si>
  <si>
    <t>Standort 1, Knappschafts-Klinik Bad Driburg</t>
  </si>
  <si>
    <t>Leistungsverzeichnis - Berufsbekleidung</t>
  </si>
  <si>
    <t>Vergütung der Miete/ Aufbereitung</t>
  </si>
  <si>
    <t>Miete pro Monat und Preis pro Aufbereitung</t>
  </si>
  <si>
    <t>verschiedenen Farben, die der Sortierung für die Wäscherei genutzt werden sollen.</t>
  </si>
  <si>
    <t>Aufbereitung nach kg</t>
  </si>
  <si>
    <t>Kalkul. Aufbereit-ung jährl.  Verbrauch (in ca kg)</t>
  </si>
  <si>
    <t>Standort 1 - Knappschafts-Klinik Bad Dribrug</t>
  </si>
  <si>
    <t>Unisex (Kentaur 803 oder gleichwertig)</t>
  </si>
  <si>
    <t>Damen und Herren / Kentaur I.D. Prowear 320 und 321</t>
  </si>
  <si>
    <t>Kentaur Unisex 4 Way Stretch Schlupfhose
 in 3 Längen</t>
  </si>
  <si>
    <t>dark night</t>
  </si>
  <si>
    <t>Bundhose, Herren, Engelbert Strauss, e.s. activ</t>
  </si>
  <si>
    <t>Shorts, Herren, Engelbert Strauss, e.s. activ</t>
  </si>
  <si>
    <t>grau/schwarz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</si>
</sst>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rgb="FFFF000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44" fontId="8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44" fontId="8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3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2" borderId="13" xfId="0" applyFont="1" applyFill="1" applyBorder="1" applyAlignment="1">
      <alignment vertical="center"/>
    </xf>
    <xf numFmtId="3" fontId="6" fillId="2" borderId="13" xfId="0" applyNumberFormat="1" applyFont="1" applyFill="1" applyBorder="1" applyAlignment="1">
      <alignment vertical="center"/>
    </xf>
    <xf numFmtId="0" fontId="6" fillId="2" borderId="13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3" fontId="7" fillId="0" borderId="14" xfId="0" applyNumberFormat="1" applyFont="1" applyBorder="1" applyAlignment="1">
      <alignment vertical="center" wrapText="1"/>
    </xf>
    <xf numFmtId="0" fontId="7" fillId="0" borderId="14" xfId="0" applyFont="1" applyBorder="1" applyAlignment="1">
      <alignment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12" fillId="0" borderId="0" xfId="0" applyFont="1"/>
    <xf numFmtId="0" fontId="14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vertical="center" wrapText="1"/>
    </xf>
    <xf numFmtId="3" fontId="13" fillId="2" borderId="0" xfId="0" applyNumberFormat="1" applyFont="1" applyFill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8" fontId="12" fillId="0" borderId="0" xfId="0" applyNumberFormat="1" applyFont="1"/>
    <xf numFmtId="6" fontId="12" fillId="0" borderId="0" xfId="0" applyNumberFormat="1" applyFont="1"/>
    <xf numFmtId="44" fontId="12" fillId="0" borderId="0" xfId="2" applyFont="1"/>
    <xf numFmtId="0" fontId="6" fillId="4" borderId="3" xfId="0" applyFont="1" applyFill="1" applyBorder="1" applyAlignment="1">
      <alignment vertical="center"/>
    </xf>
    <xf numFmtId="0" fontId="11" fillId="4" borderId="2" xfId="0" applyFont="1" applyFill="1" applyBorder="1" applyAlignment="1">
      <alignment vertical="center"/>
    </xf>
    <xf numFmtId="0" fontId="6" fillId="4" borderId="2" xfId="0" applyFont="1" applyFill="1" applyBorder="1" applyAlignment="1">
      <alignment vertical="center" wrapText="1"/>
    </xf>
    <xf numFmtId="3" fontId="6" fillId="4" borderId="2" xfId="0" applyNumberFormat="1" applyFont="1" applyFill="1" applyBorder="1" applyAlignment="1">
      <alignment vertical="center"/>
    </xf>
    <xf numFmtId="0" fontId="6" fillId="4" borderId="2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13" fillId="4" borderId="1" xfId="0" applyFont="1" applyFill="1" applyBorder="1" applyAlignment="1">
      <alignment vertical="center"/>
    </xf>
    <xf numFmtId="0" fontId="13" fillId="4" borderId="2" xfId="0" applyFont="1" applyFill="1" applyBorder="1" applyAlignment="1">
      <alignment vertical="center"/>
    </xf>
    <xf numFmtId="0" fontId="13" fillId="4" borderId="2" xfId="0" applyFont="1" applyFill="1" applyBorder="1" applyAlignment="1">
      <alignment vertical="center" wrapText="1"/>
    </xf>
    <xf numFmtId="3" fontId="13" fillId="4" borderId="2" xfId="0" applyNumberFormat="1" applyFont="1" applyFill="1" applyBorder="1" applyAlignment="1">
      <alignment vertical="center"/>
    </xf>
    <xf numFmtId="0" fontId="13" fillId="4" borderId="3" xfId="0" applyFont="1" applyFill="1" applyBorder="1" applyAlignment="1">
      <alignment vertical="center"/>
    </xf>
    <xf numFmtId="3" fontId="7" fillId="4" borderId="2" xfId="0" applyNumberFormat="1" applyFont="1" applyFill="1" applyBorder="1" applyAlignment="1">
      <alignment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3" fontId="15" fillId="4" borderId="2" xfId="0" applyNumberFormat="1" applyFont="1" applyFill="1" applyBorder="1" applyAlignment="1">
      <alignment vertical="center"/>
    </xf>
    <xf numFmtId="0" fontId="15" fillId="0" borderId="6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4" borderId="9" xfId="3" applyFont="1" applyFill="1" applyBorder="1" applyAlignment="1">
      <alignment vertical="center" wrapText="1"/>
    </xf>
    <xf numFmtId="0" fontId="13" fillId="4" borderId="9" xfId="3" applyFont="1" applyFill="1" applyBorder="1" applyAlignment="1">
      <alignment horizontal="left" vertical="center"/>
    </xf>
    <xf numFmtId="0" fontId="13" fillId="4" borderId="2" xfId="3" applyFont="1" applyFill="1" applyBorder="1" applyAlignment="1">
      <alignment vertical="center" wrapText="1"/>
    </xf>
    <xf numFmtId="0" fontId="13" fillId="4" borderId="2" xfId="3" applyFont="1" applyFill="1" applyBorder="1" applyAlignment="1">
      <alignment vertical="center"/>
    </xf>
    <xf numFmtId="3" fontId="13" fillId="4" borderId="2" xfId="3" applyNumberFormat="1" applyFont="1" applyFill="1" applyBorder="1" applyAlignment="1">
      <alignment vertical="center"/>
    </xf>
    <xf numFmtId="0" fontId="13" fillId="4" borderId="2" xfId="3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5" xfId="3" applyFont="1" applyFill="1" applyBorder="1" applyAlignment="1">
      <alignment vertical="center"/>
    </xf>
    <xf numFmtId="0" fontId="13" fillId="4" borderId="5" xfId="3" applyFont="1" applyFill="1" applyBorder="1" applyAlignment="1">
      <alignment horizontal="left" vertical="center"/>
    </xf>
    <xf numFmtId="0" fontId="13" fillId="4" borderId="7" xfId="3" applyFont="1" applyFill="1" applyBorder="1" applyAlignment="1">
      <alignment vertical="center"/>
    </xf>
    <xf numFmtId="0" fontId="13" fillId="4" borderId="7" xfId="3" applyFont="1" applyFill="1" applyBorder="1" applyAlignment="1">
      <alignment horizontal="left" vertical="center"/>
    </xf>
    <xf numFmtId="0" fontId="13" fillId="0" borderId="10" xfId="3" applyFont="1" applyBorder="1" applyAlignment="1">
      <alignment vertical="center"/>
    </xf>
    <xf numFmtId="0" fontId="13" fillId="0" borderId="10" xfId="3" applyFont="1" applyBorder="1" applyAlignment="1">
      <alignment horizontal="left" vertical="center"/>
    </xf>
    <xf numFmtId="0" fontId="13" fillId="3" borderId="11" xfId="3" applyFont="1" applyFill="1" applyBorder="1" applyAlignment="1">
      <alignment vertical="center" wrapText="1"/>
    </xf>
    <xf numFmtId="0" fontId="13" fillId="3" borderId="11" xfId="3" applyFont="1" applyFill="1" applyBorder="1" applyAlignment="1">
      <alignment vertical="center"/>
    </xf>
    <xf numFmtId="3" fontId="13" fillId="3" borderId="11" xfId="3" applyNumberFormat="1" applyFont="1" applyFill="1" applyBorder="1" applyAlignment="1">
      <alignment vertical="center"/>
    </xf>
    <xf numFmtId="0" fontId="13" fillId="3" borderId="2" xfId="3" applyFont="1" applyFill="1" applyBorder="1" applyAlignment="1">
      <alignment horizontal="center" vertical="center"/>
    </xf>
    <xf numFmtId="0" fontId="13" fillId="0" borderId="11" xfId="3" applyFont="1" applyBorder="1" applyAlignment="1">
      <alignment vertical="center"/>
    </xf>
    <xf numFmtId="0" fontId="13" fillId="0" borderId="11" xfId="3" applyFont="1" applyBorder="1" applyAlignment="1">
      <alignment horizontal="left" vertical="center"/>
    </xf>
    <xf numFmtId="0" fontId="13" fillId="4" borderId="9" xfId="3" applyFont="1" applyFill="1" applyBorder="1" applyAlignment="1">
      <alignment vertical="center"/>
    </xf>
    <xf numFmtId="3" fontId="13" fillId="4" borderId="9" xfId="3" applyNumberFormat="1" applyFont="1" applyFill="1" applyBorder="1" applyAlignment="1">
      <alignment vertical="center"/>
    </xf>
    <xf numFmtId="0" fontId="13" fillId="3" borderId="10" xfId="3" applyFont="1" applyFill="1" applyBorder="1" applyAlignment="1">
      <alignment vertical="center" wrapText="1"/>
    </xf>
    <xf numFmtId="0" fontId="13" fillId="3" borderId="10" xfId="3" applyFont="1" applyFill="1" applyBorder="1" applyAlignment="1">
      <alignment vertical="center"/>
    </xf>
    <xf numFmtId="3" fontId="13" fillId="3" borderId="10" xfId="3" applyNumberFormat="1" applyFont="1" applyFill="1" applyBorder="1" applyAlignment="1">
      <alignment vertical="center"/>
    </xf>
    <xf numFmtId="0" fontId="13" fillId="0" borderId="12" xfId="3" applyFont="1" applyBorder="1" applyAlignment="1">
      <alignment vertical="center"/>
    </xf>
    <xf numFmtId="0" fontId="13" fillId="0" borderId="12" xfId="3" applyFont="1" applyBorder="1" applyAlignment="1">
      <alignment horizontal="left" vertical="center"/>
    </xf>
    <xf numFmtId="0" fontId="13" fillId="0" borderId="12" xfId="3" applyFont="1" applyBorder="1" applyAlignment="1">
      <alignment vertical="center" wrapText="1"/>
    </xf>
    <xf numFmtId="3" fontId="13" fillId="0" borderId="12" xfId="3" applyNumberFormat="1" applyFont="1" applyBorder="1" applyAlignment="1">
      <alignment vertical="center"/>
    </xf>
    <xf numFmtId="0" fontId="13" fillId="3" borderId="12" xfId="3" applyFont="1" applyFill="1" applyBorder="1" applyAlignment="1">
      <alignment vertical="center"/>
    </xf>
    <xf numFmtId="0" fontId="13" fillId="0" borderId="11" xfId="3" applyFont="1" applyBorder="1" applyAlignment="1">
      <alignment vertical="center" wrapText="1"/>
    </xf>
    <xf numFmtId="3" fontId="13" fillId="0" borderId="11" xfId="3" applyNumberFormat="1" applyFont="1" applyBorder="1" applyAlignment="1">
      <alignment vertical="center"/>
    </xf>
    <xf numFmtId="0" fontId="13" fillId="4" borderId="2" xfId="0" applyFont="1" applyFill="1" applyBorder="1"/>
    <xf numFmtId="0" fontId="13" fillId="4" borderId="7" xfId="3" applyFont="1" applyFill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4" borderId="9" xfId="3" applyFont="1" applyFill="1" applyBorder="1" applyAlignment="1">
      <alignment vertical="center" wrapText="1"/>
    </xf>
    <xf numFmtId="0" fontId="13" fillId="4" borderId="5" xfId="3" applyFont="1" applyFill="1" applyBorder="1" applyAlignment="1">
      <alignment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3" fontId="15" fillId="0" borderId="5" xfId="0" applyNumberFormat="1" applyFont="1" applyBorder="1" applyAlignment="1">
      <alignment horizontal="center" vertical="center" wrapText="1"/>
    </xf>
    <xf numFmtId="3" fontId="15" fillId="0" borderId="7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3" fontId="13" fillId="4" borderId="9" xfId="0" applyNumberFormat="1" applyFont="1" applyFill="1" applyBorder="1" applyAlignment="1">
      <alignment horizontal="center" vertical="center" wrapText="1"/>
    </xf>
    <xf numFmtId="3" fontId="13" fillId="4" borderId="5" xfId="0" applyNumberFormat="1" applyFont="1" applyFill="1" applyBorder="1" applyAlignment="1">
      <alignment horizontal="center" vertical="center" wrapText="1"/>
    </xf>
    <xf numFmtId="3" fontId="13" fillId="4" borderId="7" xfId="0" applyNumberFormat="1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3" fontId="6" fillId="4" borderId="9" xfId="0" applyNumberFormat="1" applyFont="1" applyFill="1" applyBorder="1" applyAlignment="1">
      <alignment horizontal="center" vertical="center"/>
    </xf>
    <xf numFmtId="3" fontId="6" fillId="4" borderId="5" xfId="0" applyNumberFormat="1" applyFont="1" applyFill="1" applyBorder="1" applyAlignment="1">
      <alignment horizontal="center" vertical="center"/>
    </xf>
    <xf numFmtId="3" fontId="6" fillId="4" borderId="7" xfId="0" applyNumberFormat="1" applyFont="1" applyFill="1" applyBorder="1" applyAlignment="1">
      <alignment horizontal="center" vertical="center"/>
    </xf>
    <xf numFmtId="0" fontId="16" fillId="4" borderId="2" xfId="3" applyFont="1" applyFill="1" applyBorder="1" applyAlignment="1">
      <alignment vertical="center" wrapText="1"/>
    </xf>
  </cellXfs>
  <cellStyles count="9">
    <cellStyle name="Standard" xfId="0" builtinId="0"/>
    <cellStyle name="Standard 2" xfId="1" xr:uid="{037AE576-5E73-49C7-B7F6-A412D5EDA477}"/>
    <cellStyle name="Standard 2 2" xfId="3" xr:uid="{BF0AA257-F1A2-489A-96C3-9FDD77FB5CE2}"/>
    <cellStyle name="Standard 2 2 2" xfId="7" xr:uid="{27FE2B62-7168-415B-98D9-194EF261EA03}"/>
    <cellStyle name="Standard 2 3" xfId="4" xr:uid="{6BFC47D6-CEB5-456B-932B-01C47606C3FB}"/>
    <cellStyle name="Standard 2 3 2" xfId="8" xr:uid="{DD0FBB58-F7F9-47F6-B9D4-B7CB71F3797D}"/>
    <cellStyle name="Standard 2 4" xfId="5" xr:uid="{0D6F1B06-D3EA-4C2C-8839-6BC824A78E02}"/>
    <cellStyle name="Währung" xfId="2" builtinId="4"/>
    <cellStyle name="Währung 2" xfId="6" xr:uid="{871D7BB4-E3D4-454E-9C9F-FE42954953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B2693-3C02-42A9-AC05-D2F91B7B8E5D}">
  <sheetPr>
    <pageSetUpPr fitToPage="1"/>
  </sheetPr>
  <dimension ref="A1:N68"/>
  <sheetViews>
    <sheetView tabSelected="1" showRuler="0" view="pageLayout" topLeftCell="A9" zoomScale="85" zoomScaleNormal="120" zoomScalePageLayoutView="85" workbookViewId="0">
      <selection activeCell="I36" sqref="I36"/>
    </sheetView>
  </sheetViews>
  <sheetFormatPr baseColWidth="10" defaultColWidth="11.25" defaultRowHeight="14.25" x14ac:dyDescent="0.2"/>
  <cols>
    <col min="1" max="1" width="4.25" style="14" customWidth="1"/>
    <col min="2" max="2" width="18.75" style="14" bestFit="1" customWidth="1"/>
    <col min="3" max="3" width="6.75" style="14" customWidth="1"/>
    <col min="4" max="4" width="7" style="14" bestFit="1" customWidth="1"/>
    <col min="5" max="5" width="12.625" style="14" customWidth="1"/>
    <col min="6" max="6" width="18" style="14" bestFit="1" customWidth="1"/>
    <col min="7" max="7" width="19.75" style="14" customWidth="1"/>
    <col min="8" max="10" width="11.25" style="14"/>
    <col min="11" max="11" width="13.125" style="14" bestFit="1" customWidth="1"/>
    <col min="12" max="12" width="9.75" style="16" customWidth="1"/>
    <col min="13" max="14" width="7.625" style="16" customWidth="1"/>
    <col min="15" max="16384" width="11.25" style="14"/>
  </cols>
  <sheetData>
    <row r="1" spans="1:14" ht="15" x14ac:dyDescent="0.2">
      <c r="A1" s="15" t="s">
        <v>180</v>
      </c>
    </row>
    <row r="2" spans="1:14" ht="15" x14ac:dyDescent="0.2">
      <c r="A2" s="15" t="s">
        <v>181</v>
      </c>
    </row>
    <row r="3" spans="1:14" x14ac:dyDescent="0.2">
      <c r="A3" s="17"/>
    </row>
    <row r="4" spans="1:14" ht="27.75" customHeight="1" x14ac:dyDescent="0.2">
      <c r="A4" s="80" t="s">
        <v>0</v>
      </c>
      <c r="B4" s="87" t="s">
        <v>20</v>
      </c>
      <c r="C4" s="91" t="s">
        <v>21</v>
      </c>
      <c r="D4" s="91" t="s">
        <v>1</v>
      </c>
      <c r="E4" s="91" t="s">
        <v>2</v>
      </c>
      <c r="F4" s="87" t="s">
        <v>3</v>
      </c>
      <c r="G4" s="91" t="s">
        <v>4</v>
      </c>
      <c r="H4" s="87" t="s">
        <v>5</v>
      </c>
      <c r="I4" s="91" t="s">
        <v>6</v>
      </c>
      <c r="J4" s="89" t="s">
        <v>109</v>
      </c>
      <c r="K4" s="87" t="s">
        <v>7</v>
      </c>
      <c r="L4" s="44" t="s">
        <v>179</v>
      </c>
      <c r="M4" s="82" t="s">
        <v>22</v>
      </c>
      <c r="N4" s="83"/>
    </row>
    <row r="5" spans="1:14" x14ac:dyDescent="0.2">
      <c r="A5" s="81"/>
      <c r="B5" s="88"/>
      <c r="C5" s="92"/>
      <c r="D5" s="92"/>
      <c r="E5" s="92"/>
      <c r="F5" s="88"/>
      <c r="G5" s="92"/>
      <c r="H5" s="88"/>
      <c r="I5" s="92"/>
      <c r="J5" s="90"/>
      <c r="K5" s="88"/>
      <c r="L5" s="18" t="s">
        <v>23</v>
      </c>
      <c r="M5" s="45" t="s">
        <v>24</v>
      </c>
      <c r="N5" s="46" t="s">
        <v>25</v>
      </c>
    </row>
    <row r="6" spans="1:14" x14ac:dyDescent="0.2">
      <c r="A6" s="19" t="s">
        <v>26</v>
      </c>
      <c r="B6" s="20"/>
      <c r="C6" s="20"/>
      <c r="D6" s="20"/>
      <c r="E6" s="21"/>
      <c r="F6" s="20"/>
      <c r="G6" s="21"/>
      <c r="H6" s="20"/>
      <c r="I6" s="21"/>
      <c r="J6" s="22"/>
      <c r="K6" s="20"/>
      <c r="L6" s="23"/>
      <c r="M6" s="23"/>
      <c r="N6" s="23"/>
    </row>
    <row r="7" spans="1:14" ht="25.5" x14ac:dyDescent="0.2">
      <c r="A7" s="40">
        <v>1</v>
      </c>
      <c r="B7" s="47" t="s">
        <v>108</v>
      </c>
      <c r="C7" s="48">
        <v>36</v>
      </c>
      <c r="D7" s="48">
        <v>4</v>
      </c>
      <c r="E7" s="49" t="s">
        <v>27</v>
      </c>
      <c r="F7" s="49" t="s">
        <v>172</v>
      </c>
      <c r="G7" s="49" t="s">
        <v>107</v>
      </c>
      <c r="H7" s="50" t="s">
        <v>106</v>
      </c>
      <c r="I7" s="49" t="s">
        <v>36</v>
      </c>
      <c r="J7" s="51"/>
      <c r="K7" s="50" t="s">
        <v>105</v>
      </c>
      <c r="L7" s="52" t="s">
        <v>50</v>
      </c>
      <c r="M7" s="53"/>
      <c r="N7" s="53" t="s">
        <v>50</v>
      </c>
    </row>
    <row r="8" spans="1:14" ht="38.25" x14ac:dyDescent="0.2">
      <c r="A8" s="41"/>
      <c r="B8" s="54" t="s">
        <v>104</v>
      </c>
      <c r="C8" s="55"/>
      <c r="D8" s="55">
        <v>4</v>
      </c>
      <c r="E8" s="49" t="s">
        <v>35</v>
      </c>
      <c r="F8" s="79" t="s">
        <v>189</v>
      </c>
      <c r="G8" s="49" t="s">
        <v>103</v>
      </c>
      <c r="H8" s="50" t="s">
        <v>90</v>
      </c>
      <c r="I8" s="49" t="s">
        <v>72</v>
      </c>
      <c r="J8" s="51">
        <v>320</v>
      </c>
      <c r="K8" s="50" t="s">
        <v>102</v>
      </c>
      <c r="L8" s="52" t="s">
        <v>50</v>
      </c>
      <c r="M8" s="53"/>
      <c r="N8" s="53" t="s">
        <v>50</v>
      </c>
    </row>
    <row r="9" spans="1:14" ht="25.5" x14ac:dyDescent="0.2">
      <c r="A9" s="41"/>
      <c r="B9" s="54" t="s">
        <v>101</v>
      </c>
      <c r="C9" s="55"/>
      <c r="D9" s="55">
        <v>7</v>
      </c>
      <c r="E9" s="49" t="s">
        <v>28</v>
      </c>
      <c r="F9" s="49" t="s">
        <v>177</v>
      </c>
      <c r="G9" s="49" t="s">
        <v>34</v>
      </c>
      <c r="H9" s="50" t="s">
        <v>98</v>
      </c>
      <c r="I9" s="49" t="s">
        <v>30</v>
      </c>
      <c r="J9" s="51">
        <v>380</v>
      </c>
      <c r="K9" s="50" t="s">
        <v>100</v>
      </c>
      <c r="L9" s="52" t="s">
        <v>50</v>
      </c>
      <c r="M9" s="53"/>
      <c r="N9" s="53" t="s">
        <v>50</v>
      </c>
    </row>
    <row r="10" spans="1:14" ht="25.5" x14ac:dyDescent="0.2">
      <c r="A10" s="42"/>
      <c r="B10" s="56"/>
      <c r="C10" s="57"/>
      <c r="D10" s="57">
        <v>2</v>
      </c>
      <c r="E10" s="49" t="s">
        <v>49</v>
      </c>
      <c r="F10" s="49" t="s">
        <v>188</v>
      </c>
      <c r="G10" s="49" t="s">
        <v>34</v>
      </c>
      <c r="H10" s="50" t="s">
        <v>99</v>
      </c>
      <c r="I10" s="49" t="s">
        <v>52</v>
      </c>
      <c r="J10" s="51">
        <v>480</v>
      </c>
      <c r="K10" s="50" t="s">
        <v>51</v>
      </c>
      <c r="L10" s="52" t="s">
        <v>50</v>
      </c>
      <c r="M10" s="53"/>
      <c r="N10" s="53" t="s">
        <v>50</v>
      </c>
    </row>
    <row r="11" spans="1:14" ht="8.25" customHeight="1" x14ac:dyDescent="0.2">
      <c r="A11" s="24"/>
      <c r="B11" s="58"/>
      <c r="C11" s="59"/>
      <c r="D11" s="59"/>
      <c r="E11" s="60"/>
      <c r="F11" s="61"/>
      <c r="G11" s="60"/>
      <c r="H11" s="61"/>
      <c r="I11" s="60"/>
      <c r="J11" s="62"/>
      <c r="K11" s="61"/>
      <c r="L11" s="63"/>
      <c r="M11" s="24"/>
      <c r="N11" s="24"/>
    </row>
    <row r="12" spans="1:14" ht="25.5" x14ac:dyDescent="0.2">
      <c r="A12" s="40">
        <v>2</v>
      </c>
      <c r="B12" s="85" t="s">
        <v>173</v>
      </c>
      <c r="C12" s="48">
        <v>13</v>
      </c>
      <c r="D12" s="48">
        <v>5</v>
      </c>
      <c r="E12" s="49" t="s">
        <v>31</v>
      </c>
      <c r="F12" s="50" t="s">
        <v>32</v>
      </c>
      <c r="G12" s="49" t="s">
        <v>33</v>
      </c>
      <c r="H12" s="50" t="s">
        <v>95</v>
      </c>
      <c r="I12" s="49" t="s">
        <v>30</v>
      </c>
      <c r="J12" s="51" t="s">
        <v>94</v>
      </c>
      <c r="K12" s="50" t="s">
        <v>93</v>
      </c>
      <c r="L12" s="52" t="s">
        <v>50</v>
      </c>
      <c r="M12" s="53" t="s">
        <v>50</v>
      </c>
      <c r="N12" s="53"/>
    </row>
    <row r="13" spans="1:14" ht="25.5" x14ac:dyDescent="0.2">
      <c r="A13" s="41"/>
      <c r="B13" s="86"/>
      <c r="C13" s="55"/>
      <c r="D13" s="55">
        <v>4</v>
      </c>
      <c r="E13" s="49" t="s">
        <v>28</v>
      </c>
      <c r="F13" s="49" t="s">
        <v>177</v>
      </c>
      <c r="G13" s="49" t="s">
        <v>34</v>
      </c>
      <c r="H13" s="50" t="s">
        <v>98</v>
      </c>
      <c r="I13" s="49" t="s">
        <v>30</v>
      </c>
      <c r="J13" s="51">
        <v>380</v>
      </c>
      <c r="K13" s="50" t="s">
        <v>54</v>
      </c>
      <c r="L13" s="52" t="s">
        <v>50</v>
      </c>
      <c r="M13" s="53"/>
      <c r="N13" s="53" t="s">
        <v>50</v>
      </c>
    </row>
    <row r="14" spans="1:14" ht="38.25" x14ac:dyDescent="0.2">
      <c r="A14" s="41"/>
      <c r="B14" s="54"/>
      <c r="C14" s="55"/>
      <c r="D14" s="55">
        <v>5</v>
      </c>
      <c r="E14" s="49" t="s">
        <v>35</v>
      </c>
      <c r="F14" s="79" t="s">
        <v>189</v>
      </c>
      <c r="G14" s="49" t="s">
        <v>34</v>
      </c>
      <c r="H14" s="50" t="s">
        <v>97</v>
      </c>
      <c r="I14" s="49" t="s">
        <v>72</v>
      </c>
      <c r="J14" s="51">
        <v>320</v>
      </c>
      <c r="K14" s="50" t="s">
        <v>54</v>
      </c>
      <c r="L14" s="52" t="s">
        <v>50</v>
      </c>
      <c r="M14" s="53"/>
      <c r="N14" s="53" t="s">
        <v>50</v>
      </c>
    </row>
    <row r="15" spans="1:14" ht="25.5" x14ac:dyDescent="0.2">
      <c r="A15" s="42"/>
      <c r="B15" s="56"/>
      <c r="C15" s="57"/>
      <c r="D15" s="57">
        <v>2</v>
      </c>
      <c r="E15" s="49" t="s">
        <v>49</v>
      </c>
      <c r="F15" s="49" t="s">
        <v>188</v>
      </c>
      <c r="G15" s="49" t="s">
        <v>34</v>
      </c>
      <c r="H15" s="50" t="s">
        <v>97</v>
      </c>
      <c r="I15" s="49" t="s">
        <v>52</v>
      </c>
      <c r="J15" s="51">
        <v>620</v>
      </c>
      <c r="K15" s="50" t="s">
        <v>51</v>
      </c>
      <c r="L15" s="52" t="s">
        <v>50</v>
      </c>
      <c r="M15" s="53"/>
      <c r="N15" s="53" t="s">
        <v>50</v>
      </c>
    </row>
    <row r="16" spans="1:14" ht="8.25" customHeight="1" x14ac:dyDescent="0.2">
      <c r="A16" s="24"/>
      <c r="B16" s="64"/>
      <c r="C16" s="65"/>
      <c r="D16" s="65"/>
      <c r="E16" s="60"/>
      <c r="F16" s="61"/>
      <c r="G16" s="60"/>
      <c r="H16" s="61"/>
      <c r="I16" s="60"/>
      <c r="J16" s="62"/>
      <c r="K16" s="61"/>
      <c r="L16" s="63"/>
      <c r="M16" s="24"/>
      <c r="N16" s="24"/>
    </row>
    <row r="17" spans="1:14" ht="25.5" x14ac:dyDescent="0.2">
      <c r="A17" s="40">
        <v>3</v>
      </c>
      <c r="B17" s="66" t="s">
        <v>96</v>
      </c>
      <c r="C17" s="48">
        <v>3</v>
      </c>
      <c r="D17" s="48">
        <v>4</v>
      </c>
      <c r="E17" s="47" t="s">
        <v>31</v>
      </c>
      <c r="F17" s="66" t="s">
        <v>32</v>
      </c>
      <c r="G17" s="47" t="s">
        <v>33</v>
      </c>
      <c r="H17" s="66" t="s">
        <v>95</v>
      </c>
      <c r="I17" s="47" t="s">
        <v>30</v>
      </c>
      <c r="J17" s="67" t="s">
        <v>94</v>
      </c>
      <c r="K17" s="66" t="s">
        <v>93</v>
      </c>
      <c r="L17" s="52" t="s">
        <v>50</v>
      </c>
      <c r="M17" s="40"/>
      <c r="N17" s="40" t="s">
        <v>50</v>
      </c>
    </row>
    <row r="18" spans="1:14" ht="25.5" x14ac:dyDescent="0.2">
      <c r="A18" s="41"/>
      <c r="B18" s="54"/>
      <c r="C18" s="55"/>
      <c r="D18" s="55">
        <v>4</v>
      </c>
      <c r="E18" s="49" t="s">
        <v>28</v>
      </c>
      <c r="F18" s="49" t="s">
        <v>177</v>
      </c>
      <c r="G18" s="49" t="s">
        <v>34</v>
      </c>
      <c r="H18" s="50" t="s">
        <v>92</v>
      </c>
      <c r="I18" s="49" t="s">
        <v>91</v>
      </c>
      <c r="J18" s="51">
        <v>380</v>
      </c>
      <c r="K18" s="50" t="s">
        <v>54</v>
      </c>
      <c r="L18" s="52" t="s">
        <v>50</v>
      </c>
      <c r="M18" s="53"/>
      <c r="N18" s="53" t="s">
        <v>50</v>
      </c>
    </row>
    <row r="19" spans="1:14" x14ac:dyDescent="0.2">
      <c r="A19" s="42"/>
      <c r="B19" s="56"/>
      <c r="C19" s="57"/>
      <c r="D19" s="57">
        <v>4</v>
      </c>
      <c r="E19" s="49" t="s">
        <v>35</v>
      </c>
      <c r="F19" s="50" t="s">
        <v>61</v>
      </c>
      <c r="G19" s="49" t="s">
        <v>55</v>
      </c>
      <c r="H19" s="50" t="s">
        <v>90</v>
      </c>
      <c r="I19" s="49" t="s">
        <v>36</v>
      </c>
      <c r="J19" s="51"/>
      <c r="K19" s="50" t="s">
        <v>59</v>
      </c>
      <c r="L19" s="52" t="s">
        <v>50</v>
      </c>
      <c r="M19" s="53"/>
      <c r="N19" s="53" t="s">
        <v>50</v>
      </c>
    </row>
    <row r="20" spans="1:14" ht="8.25" customHeight="1" x14ac:dyDescent="0.2">
      <c r="A20" s="24"/>
      <c r="B20" s="58"/>
      <c r="C20" s="59"/>
      <c r="D20" s="59"/>
      <c r="E20" s="68"/>
      <c r="F20" s="69"/>
      <c r="G20" s="68"/>
      <c r="H20" s="69"/>
      <c r="I20" s="68"/>
      <c r="J20" s="70"/>
      <c r="K20" s="69"/>
      <c r="L20" s="63"/>
      <c r="M20" s="24"/>
      <c r="N20" s="24"/>
    </row>
    <row r="21" spans="1:14" ht="38.25" x14ac:dyDescent="0.2">
      <c r="A21" s="40">
        <v>4</v>
      </c>
      <c r="B21" s="66" t="s">
        <v>89</v>
      </c>
      <c r="C21" s="48">
        <v>21</v>
      </c>
      <c r="D21" s="48">
        <v>7</v>
      </c>
      <c r="E21" s="49" t="s">
        <v>35</v>
      </c>
      <c r="F21" s="79" t="s">
        <v>189</v>
      </c>
      <c r="G21" s="49" t="s">
        <v>88</v>
      </c>
      <c r="H21" s="50" t="s">
        <v>53</v>
      </c>
      <c r="I21" s="49" t="s">
        <v>72</v>
      </c>
      <c r="J21" s="51">
        <v>320</v>
      </c>
      <c r="K21" s="50" t="s">
        <v>54</v>
      </c>
      <c r="L21" s="52" t="s">
        <v>50</v>
      </c>
      <c r="M21" s="53"/>
      <c r="N21" s="53" t="s">
        <v>50</v>
      </c>
    </row>
    <row r="22" spans="1:14" ht="38.25" x14ac:dyDescent="0.2">
      <c r="A22" s="41"/>
      <c r="B22" s="54" t="s">
        <v>87</v>
      </c>
      <c r="C22" s="55"/>
      <c r="D22" s="55">
        <v>6</v>
      </c>
      <c r="E22" s="49" t="s">
        <v>86</v>
      </c>
      <c r="F22" s="49" t="s">
        <v>190</v>
      </c>
      <c r="G22" s="49" t="s">
        <v>191</v>
      </c>
      <c r="H22" s="50" t="s">
        <v>85</v>
      </c>
      <c r="I22" s="49" t="s">
        <v>84</v>
      </c>
      <c r="J22" s="51">
        <v>330</v>
      </c>
      <c r="K22" s="50" t="s">
        <v>83</v>
      </c>
      <c r="L22" s="52" t="s">
        <v>50</v>
      </c>
      <c r="M22" s="53"/>
      <c r="N22" s="53" t="s">
        <v>50</v>
      </c>
    </row>
    <row r="23" spans="1:14" ht="25.5" x14ac:dyDescent="0.2">
      <c r="A23" s="42"/>
      <c r="B23" s="54" t="s">
        <v>82</v>
      </c>
      <c r="C23" s="55"/>
      <c r="D23" s="55">
        <v>2</v>
      </c>
      <c r="E23" s="49" t="s">
        <v>81</v>
      </c>
      <c r="F23" s="49" t="s">
        <v>188</v>
      </c>
      <c r="G23" s="49" t="s">
        <v>56</v>
      </c>
      <c r="H23" s="50" t="s">
        <v>53</v>
      </c>
      <c r="I23" s="49" t="s">
        <v>52</v>
      </c>
      <c r="J23" s="51">
        <v>620</v>
      </c>
      <c r="K23" s="50" t="s">
        <v>51</v>
      </c>
      <c r="L23" s="52" t="s">
        <v>50</v>
      </c>
      <c r="M23" s="53"/>
      <c r="N23" s="53" t="s">
        <v>50</v>
      </c>
    </row>
    <row r="24" spans="1:14" ht="8.25" customHeight="1" x14ac:dyDescent="0.2">
      <c r="A24" s="24"/>
      <c r="B24" s="71"/>
      <c r="C24" s="72"/>
      <c r="D24" s="72"/>
      <c r="E24" s="73"/>
      <c r="F24" s="71"/>
      <c r="G24" s="73"/>
      <c r="H24" s="71"/>
      <c r="I24" s="73"/>
      <c r="J24" s="74"/>
      <c r="K24" s="71"/>
      <c r="L24" s="63"/>
      <c r="M24" s="24"/>
      <c r="N24" s="24"/>
    </row>
    <row r="25" spans="1:14" ht="39.75" customHeight="1" x14ac:dyDescent="0.2">
      <c r="A25" s="40">
        <v>5</v>
      </c>
      <c r="B25" s="47" t="s">
        <v>80</v>
      </c>
      <c r="C25" s="48">
        <v>5</v>
      </c>
      <c r="D25" s="48">
        <v>3</v>
      </c>
      <c r="E25" s="49" t="s">
        <v>79</v>
      </c>
      <c r="F25" s="49" t="s">
        <v>192</v>
      </c>
      <c r="G25" s="101" t="s">
        <v>194</v>
      </c>
      <c r="H25" s="50"/>
      <c r="I25" s="49" t="s">
        <v>30</v>
      </c>
      <c r="J25" s="51">
        <v>700</v>
      </c>
      <c r="K25" s="50" t="s">
        <v>76</v>
      </c>
      <c r="L25" s="52" t="s">
        <v>50</v>
      </c>
      <c r="M25" s="53"/>
      <c r="N25" s="53" t="s">
        <v>50</v>
      </c>
    </row>
    <row r="26" spans="1:14" ht="38.25" x14ac:dyDescent="0.2">
      <c r="A26" s="41"/>
      <c r="B26" s="54"/>
      <c r="C26" s="55"/>
      <c r="D26" s="55">
        <v>3</v>
      </c>
      <c r="E26" s="49" t="s">
        <v>78</v>
      </c>
      <c r="F26" s="49" t="s">
        <v>193</v>
      </c>
      <c r="G26" s="101" t="s">
        <v>194</v>
      </c>
      <c r="H26" s="50"/>
      <c r="I26" s="49" t="s">
        <v>77</v>
      </c>
      <c r="J26" s="51">
        <v>920</v>
      </c>
      <c r="K26" s="50" t="s">
        <v>76</v>
      </c>
      <c r="L26" s="52" t="s">
        <v>50</v>
      </c>
      <c r="M26" s="53"/>
      <c r="N26" s="53" t="s">
        <v>50</v>
      </c>
    </row>
    <row r="27" spans="1:14" ht="25.5" x14ac:dyDescent="0.2">
      <c r="A27" s="41"/>
      <c r="B27" s="54"/>
      <c r="C27" s="55"/>
      <c r="D27" s="55">
        <v>2</v>
      </c>
      <c r="E27" s="49" t="s">
        <v>75</v>
      </c>
      <c r="F27" s="49" t="s">
        <v>188</v>
      </c>
      <c r="G27" s="49" t="s">
        <v>56</v>
      </c>
      <c r="H27" s="50" t="s">
        <v>53</v>
      </c>
      <c r="I27" s="49" t="s">
        <v>52</v>
      </c>
      <c r="J27" s="51">
        <v>620</v>
      </c>
      <c r="K27" s="50" t="s">
        <v>51</v>
      </c>
      <c r="L27" s="52" t="s">
        <v>50</v>
      </c>
      <c r="M27" s="53"/>
      <c r="N27" s="53" t="s">
        <v>50</v>
      </c>
    </row>
    <row r="28" spans="1:14" x14ac:dyDescent="0.2">
      <c r="A28" s="42"/>
      <c r="B28" s="56"/>
      <c r="C28" s="57"/>
      <c r="D28" s="57">
        <v>8</v>
      </c>
      <c r="E28" s="49" t="s">
        <v>74</v>
      </c>
      <c r="F28" s="50" t="s">
        <v>73</v>
      </c>
      <c r="G28" s="49" t="s">
        <v>60</v>
      </c>
      <c r="H28" s="50" t="s">
        <v>53</v>
      </c>
      <c r="I28" s="49" t="s">
        <v>72</v>
      </c>
      <c r="J28" s="51">
        <v>320</v>
      </c>
      <c r="K28" s="50" t="s">
        <v>54</v>
      </c>
      <c r="L28" s="52" t="s">
        <v>50</v>
      </c>
      <c r="M28" s="53"/>
      <c r="N28" s="53" t="s">
        <v>50</v>
      </c>
    </row>
    <row r="29" spans="1:14" ht="8.25" customHeight="1" x14ac:dyDescent="0.2">
      <c r="A29" s="24"/>
      <c r="B29" s="71"/>
      <c r="C29" s="72"/>
      <c r="D29" s="72"/>
      <c r="E29" s="73"/>
      <c r="F29" s="71"/>
      <c r="G29" s="73"/>
      <c r="H29" s="71"/>
      <c r="I29" s="73"/>
      <c r="J29" s="74"/>
      <c r="K29" s="75"/>
      <c r="L29" s="63"/>
      <c r="M29" s="24"/>
      <c r="N29" s="24"/>
    </row>
    <row r="30" spans="1:14" x14ac:dyDescent="0.2">
      <c r="A30" s="40">
        <v>6</v>
      </c>
      <c r="B30" s="66" t="s">
        <v>38</v>
      </c>
      <c r="C30" s="48">
        <v>4</v>
      </c>
      <c r="D30" s="48">
        <v>10</v>
      </c>
      <c r="E30" s="49" t="s">
        <v>174</v>
      </c>
      <c r="F30" s="50" t="s">
        <v>29</v>
      </c>
      <c r="G30" s="49" t="s">
        <v>71</v>
      </c>
      <c r="H30" s="50" t="s">
        <v>67</v>
      </c>
      <c r="I30" s="49" t="s">
        <v>64</v>
      </c>
      <c r="J30" s="51">
        <v>550</v>
      </c>
      <c r="K30" s="50" t="s">
        <v>69</v>
      </c>
      <c r="L30" s="52" t="s">
        <v>50</v>
      </c>
      <c r="M30" s="53"/>
      <c r="N30" s="53" t="s">
        <v>50</v>
      </c>
    </row>
    <row r="31" spans="1:14" x14ac:dyDescent="0.2">
      <c r="A31" s="42"/>
      <c r="B31" s="54"/>
      <c r="C31" s="55">
        <v>4</v>
      </c>
      <c r="D31" s="55">
        <v>8</v>
      </c>
      <c r="E31" s="49" t="s">
        <v>175</v>
      </c>
      <c r="F31" s="50" t="s">
        <v>29</v>
      </c>
      <c r="G31" s="49" t="s">
        <v>68</v>
      </c>
      <c r="H31" s="50" t="s">
        <v>67</v>
      </c>
      <c r="I31" s="49" t="s">
        <v>70</v>
      </c>
      <c r="J31" s="51">
        <v>500</v>
      </c>
      <c r="K31" s="50" t="s">
        <v>69</v>
      </c>
      <c r="L31" s="52" t="s">
        <v>50</v>
      </c>
      <c r="M31" s="53"/>
      <c r="N31" s="53" t="s">
        <v>50</v>
      </c>
    </row>
    <row r="32" spans="1:14" ht="8.25" customHeight="1" x14ac:dyDescent="0.2">
      <c r="A32" s="24"/>
      <c r="B32" s="64"/>
      <c r="C32" s="65"/>
      <c r="D32" s="65"/>
      <c r="E32" s="76"/>
      <c r="F32" s="64"/>
      <c r="G32" s="76"/>
      <c r="H32" s="61"/>
      <c r="I32" s="60"/>
      <c r="J32" s="77"/>
      <c r="K32" s="64"/>
      <c r="L32" s="63"/>
      <c r="M32" s="24"/>
      <c r="N32" s="24"/>
    </row>
    <row r="33" spans="1:14" ht="25.5" x14ac:dyDescent="0.2">
      <c r="A33" s="40">
        <v>7</v>
      </c>
      <c r="B33" s="66" t="s">
        <v>66</v>
      </c>
      <c r="C33" s="48">
        <v>7</v>
      </c>
      <c r="D33" s="48">
        <v>7</v>
      </c>
      <c r="E33" s="49" t="s">
        <v>65</v>
      </c>
      <c r="F33" s="49" t="s">
        <v>177</v>
      </c>
      <c r="G33" s="49" t="s">
        <v>34</v>
      </c>
      <c r="H33" s="50" t="s">
        <v>37</v>
      </c>
      <c r="I33" s="49" t="s">
        <v>64</v>
      </c>
      <c r="J33" s="51">
        <v>450</v>
      </c>
      <c r="K33" s="50" t="s">
        <v>63</v>
      </c>
      <c r="L33" s="52" t="s">
        <v>50</v>
      </c>
      <c r="M33" s="53"/>
      <c r="N33" s="53" t="s">
        <v>50</v>
      </c>
    </row>
    <row r="34" spans="1:14" ht="38.25" x14ac:dyDescent="0.2">
      <c r="A34" s="42"/>
      <c r="B34" s="56"/>
      <c r="C34" s="57"/>
      <c r="D34" s="57">
        <v>10</v>
      </c>
      <c r="E34" s="49" t="s">
        <v>35</v>
      </c>
      <c r="F34" s="79" t="s">
        <v>189</v>
      </c>
      <c r="G34" s="49" t="s">
        <v>34</v>
      </c>
      <c r="H34" s="50" t="s">
        <v>53</v>
      </c>
      <c r="I34" s="49" t="s">
        <v>36</v>
      </c>
      <c r="J34" s="51"/>
      <c r="K34" s="50" t="s">
        <v>59</v>
      </c>
      <c r="L34" s="52" t="s">
        <v>50</v>
      </c>
      <c r="M34" s="53"/>
      <c r="N34" s="53" t="s">
        <v>50</v>
      </c>
    </row>
    <row r="35" spans="1:14" ht="8.25" customHeight="1" x14ac:dyDescent="0.2">
      <c r="A35" s="24"/>
      <c r="B35" s="71"/>
      <c r="C35" s="72"/>
      <c r="D35" s="72"/>
      <c r="E35" s="73"/>
      <c r="F35" s="71"/>
      <c r="G35" s="73"/>
      <c r="H35" s="75"/>
      <c r="I35" s="73"/>
      <c r="J35" s="74"/>
      <c r="K35" s="71"/>
      <c r="L35" s="63"/>
      <c r="M35" s="24"/>
      <c r="N35" s="24"/>
    </row>
    <row r="36" spans="1:14" ht="38.25" x14ac:dyDescent="0.2">
      <c r="A36" s="40">
        <v>8</v>
      </c>
      <c r="B36" s="66" t="s">
        <v>62</v>
      </c>
      <c r="C36" s="48">
        <v>1</v>
      </c>
      <c r="D36" s="48">
        <v>4</v>
      </c>
      <c r="E36" s="49" t="s">
        <v>35</v>
      </c>
      <c r="F36" s="49" t="s">
        <v>189</v>
      </c>
      <c r="G36" s="49" t="s">
        <v>60</v>
      </c>
      <c r="H36" s="50" t="s">
        <v>53</v>
      </c>
      <c r="I36" s="49" t="s">
        <v>36</v>
      </c>
      <c r="J36" s="51"/>
      <c r="K36" s="78" t="s">
        <v>59</v>
      </c>
      <c r="L36" s="52" t="s">
        <v>50</v>
      </c>
      <c r="M36" s="53"/>
      <c r="N36" s="53" t="s">
        <v>50</v>
      </c>
    </row>
    <row r="37" spans="1:14" ht="25.5" x14ac:dyDescent="0.2">
      <c r="A37" s="41"/>
      <c r="B37" s="54"/>
      <c r="C37" s="55"/>
      <c r="D37" s="55">
        <v>2</v>
      </c>
      <c r="E37" s="49" t="s">
        <v>58</v>
      </c>
      <c r="F37" s="49" t="s">
        <v>188</v>
      </c>
      <c r="G37" s="49" t="s">
        <v>56</v>
      </c>
      <c r="H37" s="50" t="s">
        <v>53</v>
      </c>
      <c r="I37" s="49" t="s">
        <v>57</v>
      </c>
      <c r="J37" s="51"/>
      <c r="K37" s="78" t="s">
        <v>51</v>
      </c>
      <c r="L37" s="52" t="s">
        <v>50</v>
      </c>
      <c r="M37" s="53"/>
      <c r="N37" s="53" t="s">
        <v>50</v>
      </c>
    </row>
    <row r="38" spans="1:14" ht="25.5" x14ac:dyDescent="0.2">
      <c r="A38" s="42"/>
      <c r="B38" s="54"/>
      <c r="C38" s="55"/>
      <c r="D38" s="55">
        <v>4</v>
      </c>
      <c r="E38" s="49" t="s">
        <v>110</v>
      </c>
      <c r="F38" s="49" t="s">
        <v>177</v>
      </c>
      <c r="G38" s="49" t="s">
        <v>56</v>
      </c>
      <c r="H38" s="50"/>
      <c r="I38" s="49"/>
      <c r="J38" s="51"/>
      <c r="K38" s="50" t="s">
        <v>63</v>
      </c>
      <c r="L38" s="52" t="s">
        <v>50</v>
      </c>
      <c r="M38" s="53"/>
      <c r="N38" s="53" t="s">
        <v>50</v>
      </c>
    </row>
    <row r="39" spans="1:14" ht="8.25" customHeight="1" x14ac:dyDescent="0.2">
      <c r="A39" s="24"/>
      <c r="B39" s="64"/>
      <c r="C39" s="65"/>
      <c r="D39" s="65"/>
      <c r="E39" s="76"/>
      <c r="F39" s="64"/>
      <c r="G39" s="76"/>
      <c r="H39" s="64"/>
      <c r="I39" s="76"/>
      <c r="J39" s="77"/>
      <c r="K39" s="64"/>
      <c r="L39" s="63"/>
      <c r="M39" s="24"/>
      <c r="N39" s="24"/>
    </row>
    <row r="40" spans="1:14" ht="25.5" x14ac:dyDescent="0.2">
      <c r="A40" s="40">
        <v>9</v>
      </c>
      <c r="B40" s="66" t="s">
        <v>39</v>
      </c>
      <c r="C40" s="48">
        <v>12</v>
      </c>
      <c r="D40" s="55">
        <v>5</v>
      </c>
      <c r="E40" s="49" t="s">
        <v>176</v>
      </c>
      <c r="F40" s="49" t="s">
        <v>177</v>
      </c>
      <c r="G40" s="49" t="s">
        <v>56</v>
      </c>
      <c r="H40" s="50" t="s">
        <v>37</v>
      </c>
      <c r="I40" s="49" t="s">
        <v>30</v>
      </c>
      <c r="J40" s="51">
        <v>420</v>
      </c>
      <c r="K40" s="50" t="s">
        <v>48</v>
      </c>
      <c r="L40" s="52" t="s">
        <v>50</v>
      </c>
      <c r="M40" s="53"/>
      <c r="N40" s="53" t="s">
        <v>50</v>
      </c>
    </row>
    <row r="41" spans="1:14" ht="38.25" x14ac:dyDescent="0.2">
      <c r="A41" s="41"/>
      <c r="B41" s="54"/>
      <c r="C41" s="55"/>
      <c r="D41" s="55">
        <v>9</v>
      </c>
      <c r="E41" s="49" t="s">
        <v>35</v>
      </c>
      <c r="F41" s="79" t="s">
        <v>189</v>
      </c>
      <c r="G41" s="49" t="s">
        <v>55</v>
      </c>
      <c r="H41" s="50" t="s">
        <v>53</v>
      </c>
      <c r="I41" s="49" t="s">
        <v>36</v>
      </c>
      <c r="J41" s="51">
        <v>200</v>
      </c>
      <c r="K41" s="50" t="s">
        <v>54</v>
      </c>
      <c r="L41" s="52" t="s">
        <v>50</v>
      </c>
      <c r="M41" s="53"/>
      <c r="N41" s="53" t="s">
        <v>50</v>
      </c>
    </row>
    <row r="42" spans="1:14" ht="25.5" x14ac:dyDescent="0.2">
      <c r="A42" s="42"/>
      <c r="B42" s="56"/>
      <c r="C42" s="57"/>
      <c r="D42" s="57">
        <v>2</v>
      </c>
      <c r="E42" s="49" t="s">
        <v>49</v>
      </c>
      <c r="F42" s="49" t="s">
        <v>188</v>
      </c>
      <c r="G42" s="49" t="s">
        <v>34</v>
      </c>
      <c r="H42" s="50" t="s">
        <v>53</v>
      </c>
      <c r="I42" s="49" t="s">
        <v>52</v>
      </c>
      <c r="J42" s="51">
        <v>620</v>
      </c>
      <c r="K42" s="50" t="s">
        <v>51</v>
      </c>
      <c r="L42" s="52" t="s">
        <v>50</v>
      </c>
      <c r="M42" s="53"/>
      <c r="N42" s="53" t="s">
        <v>50</v>
      </c>
    </row>
    <row r="45" spans="1:14" x14ac:dyDescent="0.2">
      <c r="B45" s="84"/>
      <c r="C45" s="84"/>
      <c r="D45" s="84"/>
    </row>
    <row r="48" spans="1:14" x14ac:dyDescent="0.2">
      <c r="D48" s="25"/>
      <c r="F48" s="25"/>
    </row>
    <row r="49" spans="4:6" x14ac:dyDescent="0.2">
      <c r="F49" s="25"/>
    </row>
    <row r="50" spans="4:6" x14ac:dyDescent="0.2">
      <c r="D50" s="25"/>
      <c r="F50" s="25"/>
    </row>
    <row r="51" spans="4:6" x14ac:dyDescent="0.2">
      <c r="F51" s="25"/>
    </row>
    <row r="52" spans="4:6" x14ac:dyDescent="0.2">
      <c r="D52" s="25"/>
      <c r="F52" s="25"/>
    </row>
    <row r="53" spans="4:6" x14ac:dyDescent="0.2">
      <c r="F53" s="25"/>
    </row>
    <row r="54" spans="4:6" x14ac:dyDescent="0.2">
      <c r="D54" s="26"/>
      <c r="F54" s="25"/>
    </row>
    <row r="55" spans="4:6" x14ac:dyDescent="0.2">
      <c r="F55" s="25"/>
    </row>
    <row r="56" spans="4:6" x14ac:dyDescent="0.2">
      <c r="D56" s="25"/>
      <c r="F56" s="25"/>
    </row>
    <row r="57" spans="4:6" x14ac:dyDescent="0.2">
      <c r="F57" s="25"/>
    </row>
    <row r="58" spans="4:6" x14ac:dyDescent="0.2">
      <c r="D58" s="25"/>
      <c r="F58" s="25"/>
    </row>
    <row r="59" spans="4:6" x14ac:dyDescent="0.2">
      <c r="F59" s="25"/>
    </row>
    <row r="60" spans="4:6" x14ac:dyDescent="0.2">
      <c r="D60" s="25"/>
      <c r="F60" s="25"/>
    </row>
    <row r="61" spans="4:6" x14ac:dyDescent="0.2">
      <c r="F61" s="25"/>
    </row>
    <row r="62" spans="4:6" x14ac:dyDescent="0.2">
      <c r="D62" s="25"/>
      <c r="F62" s="25"/>
    </row>
    <row r="63" spans="4:6" x14ac:dyDescent="0.2">
      <c r="F63" s="25"/>
    </row>
    <row r="64" spans="4:6" x14ac:dyDescent="0.2">
      <c r="D64" s="25"/>
      <c r="F64" s="25"/>
    </row>
    <row r="65" spans="4:6" x14ac:dyDescent="0.2">
      <c r="F65" s="25"/>
    </row>
    <row r="66" spans="4:6" x14ac:dyDescent="0.2">
      <c r="D66" s="25"/>
      <c r="F66" s="25"/>
    </row>
    <row r="68" spans="4:6" x14ac:dyDescent="0.2">
      <c r="F68" s="27"/>
    </row>
  </sheetData>
  <mergeCells count="14">
    <mergeCell ref="A4:A5"/>
    <mergeCell ref="M4:N4"/>
    <mergeCell ref="B45:D45"/>
    <mergeCell ref="B12:B13"/>
    <mergeCell ref="K4:K5"/>
    <mergeCell ref="J4:J5"/>
    <mergeCell ref="I4:I5"/>
    <mergeCell ref="H4:H5"/>
    <mergeCell ref="G4:G5"/>
    <mergeCell ref="F4:F5"/>
    <mergeCell ref="E4:E5"/>
    <mergeCell ref="D4:D5"/>
    <mergeCell ref="C4:C5"/>
    <mergeCell ref="B4:B5"/>
  </mergeCells>
  <pageMargins left="0.25" right="0.25" top="0.75" bottom="0.75" header="0.3" footer="0.3"/>
  <pageSetup paperSize="9" scale="83" fitToHeight="0" orientation="landscape" r:id="rId1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BF054-C2D0-4AD0-A5F9-56B1BEB9E71F}">
  <sheetPr>
    <pageSetUpPr fitToPage="1"/>
  </sheetPr>
  <dimension ref="A1:K31"/>
  <sheetViews>
    <sheetView view="pageLayout" zoomScale="90" zoomScaleNormal="100" zoomScalePageLayoutView="90" workbookViewId="0">
      <selection activeCell="E41" sqref="E41"/>
    </sheetView>
  </sheetViews>
  <sheetFormatPr baseColWidth="10" defaultColWidth="11.25" defaultRowHeight="12.75" x14ac:dyDescent="0.2"/>
  <cols>
    <col min="1" max="1" width="4.625" style="2" customWidth="1"/>
    <col min="2" max="2" width="7.875" style="2" customWidth="1"/>
    <col min="3" max="3" width="20.25" style="3" customWidth="1"/>
    <col min="4" max="4" width="20.75" style="2" customWidth="1"/>
    <col min="5" max="5" width="21.75" style="3" customWidth="1"/>
    <col min="6" max="6" width="16.75" style="2" customWidth="1"/>
    <col min="7" max="7" width="15.375" style="3" customWidth="1"/>
    <col min="8" max="8" width="13.75" style="4" bestFit="1" customWidth="1"/>
    <col min="9" max="9" width="19.625" style="2" customWidth="1"/>
    <col min="10" max="10" width="17.875" style="2" customWidth="1"/>
    <col min="11" max="11" width="16.875" style="4" bestFit="1" customWidth="1"/>
    <col min="12" max="12" width="13.5" style="2" bestFit="1" customWidth="1"/>
    <col min="13" max="16384" width="11.25" style="2"/>
  </cols>
  <sheetData>
    <row r="1" spans="1:11" ht="15" x14ac:dyDescent="0.2">
      <c r="A1" s="1" t="s">
        <v>187</v>
      </c>
      <c r="C1" s="1"/>
    </row>
    <row r="2" spans="1:11" ht="15" x14ac:dyDescent="0.2">
      <c r="A2" s="1" t="s">
        <v>157</v>
      </c>
    </row>
    <row r="3" spans="1:11" ht="6" customHeight="1" x14ac:dyDescent="0.2"/>
    <row r="4" spans="1:11" s="5" customFormat="1" ht="46.5" customHeight="1" thickBot="1" x14ac:dyDescent="0.25">
      <c r="A4" s="13" t="s">
        <v>0</v>
      </c>
      <c r="B4" s="12" t="s">
        <v>1</v>
      </c>
      <c r="C4" s="12" t="s">
        <v>2</v>
      </c>
      <c r="D4" s="11" t="s">
        <v>3</v>
      </c>
      <c r="E4" s="12" t="s">
        <v>4</v>
      </c>
      <c r="F4" s="11" t="s">
        <v>5</v>
      </c>
      <c r="G4" s="12" t="s">
        <v>6</v>
      </c>
      <c r="H4" s="11" t="s">
        <v>7</v>
      </c>
      <c r="I4" s="10" t="s">
        <v>156</v>
      </c>
      <c r="J4" s="10" t="s">
        <v>8</v>
      </c>
      <c r="K4" s="10" t="s">
        <v>182</v>
      </c>
    </row>
    <row r="5" spans="1:11" ht="27.6" customHeight="1" x14ac:dyDescent="0.2">
      <c r="A5" s="9" t="s">
        <v>155</v>
      </c>
      <c r="B5" s="6"/>
      <c r="C5" s="8"/>
      <c r="D5" s="6"/>
      <c r="E5" s="8"/>
      <c r="F5" s="6"/>
      <c r="G5" s="8"/>
      <c r="H5" s="6"/>
      <c r="I5" s="7"/>
      <c r="J5" s="7"/>
      <c r="K5" s="7"/>
    </row>
    <row r="6" spans="1:11" ht="28.9" customHeight="1" x14ac:dyDescent="0.2">
      <c r="A6" s="34">
        <v>1</v>
      </c>
      <c r="B6" s="35">
        <v>840</v>
      </c>
      <c r="C6" s="36" t="s">
        <v>17</v>
      </c>
      <c r="D6" s="35" t="s">
        <v>154</v>
      </c>
      <c r="E6" s="36" t="s">
        <v>42</v>
      </c>
      <c r="F6" s="35" t="s">
        <v>153</v>
      </c>
      <c r="G6" s="36" t="s">
        <v>43</v>
      </c>
      <c r="H6" s="35" t="s">
        <v>44</v>
      </c>
      <c r="I6" s="37">
        <v>8500</v>
      </c>
      <c r="J6" s="37" t="s">
        <v>11</v>
      </c>
      <c r="K6" s="93" t="s">
        <v>183</v>
      </c>
    </row>
    <row r="7" spans="1:11" ht="28.9" customHeight="1" x14ac:dyDescent="0.2">
      <c r="A7" s="38">
        <v>2</v>
      </c>
      <c r="B7" s="35">
        <v>840</v>
      </c>
      <c r="C7" s="36" t="s">
        <v>152</v>
      </c>
      <c r="D7" s="36" t="s">
        <v>151</v>
      </c>
      <c r="E7" s="36" t="s">
        <v>158</v>
      </c>
      <c r="F7" s="35" t="s">
        <v>160</v>
      </c>
      <c r="G7" s="36" t="s">
        <v>15</v>
      </c>
      <c r="H7" s="35" t="s">
        <v>121</v>
      </c>
      <c r="I7" s="37">
        <v>8500</v>
      </c>
      <c r="J7" s="37" t="s">
        <v>11</v>
      </c>
      <c r="K7" s="94"/>
    </row>
    <row r="8" spans="1:11" ht="28.9" customHeight="1" x14ac:dyDescent="0.2">
      <c r="A8" s="34">
        <v>3</v>
      </c>
      <c r="B8" s="35">
        <v>900</v>
      </c>
      <c r="C8" s="36" t="s">
        <v>150</v>
      </c>
      <c r="D8" s="36" t="s">
        <v>149</v>
      </c>
      <c r="E8" s="36" t="s">
        <v>158</v>
      </c>
      <c r="F8" s="35" t="s">
        <v>45</v>
      </c>
      <c r="G8" s="36" t="s">
        <v>15</v>
      </c>
      <c r="H8" s="35" t="s">
        <v>121</v>
      </c>
      <c r="I8" s="37">
        <v>9000</v>
      </c>
      <c r="J8" s="37" t="s">
        <v>11</v>
      </c>
      <c r="K8" s="94"/>
    </row>
    <row r="9" spans="1:11" ht="28.9" customHeight="1" x14ac:dyDescent="0.2">
      <c r="A9" s="34">
        <v>4</v>
      </c>
      <c r="B9" s="35">
        <v>300</v>
      </c>
      <c r="C9" s="36" t="s">
        <v>126</v>
      </c>
      <c r="D9" s="35" t="s">
        <v>34</v>
      </c>
      <c r="E9" s="36" t="s">
        <v>146</v>
      </c>
      <c r="F9" s="35" t="s">
        <v>16</v>
      </c>
      <c r="G9" s="36" t="s">
        <v>158</v>
      </c>
      <c r="H9" s="35" t="s">
        <v>159</v>
      </c>
      <c r="I9" s="37">
        <f>B9*2</f>
        <v>600</v>
      </c>
      <c r="J9" s="37" t="s">
        <v>11</v>
      </c>
      <c r="K9" s="94"/>
    </row>
    <row r="10" spans="1:11" ht="28.9" customHeight="1" x14ac:dyDescent="0.2">
      <c r="A10" s="38">
        <v>5</v>
      </c>
      <c r="B10" s="35">
        <v>80</v>
      </c>
      <c r="C10" s="36" t="s">
        <v>126</v>
      </c>
      <c r="D10" s="35" t="s">
        <v>34</v>
      </c>
      <c r="E10" s="36" t="s">
        <v>146</v>
      </c>
      <c r="F10" s="35" t="s">
        <v>148</v>
      </c>
      <c r="G10" s="36" t="s">
        <v>147</v>
      </c>
      <c r="H10" s="35" t="s">
        <v>144</v>
      </c>
      <c r="I10" s="37">
        <f>B10*2</f>
        <v>160</v>
      </c>
      <c r="J10" s="37" t="s">
        <v>11</v>
      </c>
      <c r="K10" s="94"/>
    </row>
    <row r="11" spans="1:11" ht="28.9" customHeight="1" x14ac:dyDescent="0.2">
      <c r="A11" s="34">
        <v>6</v>
      </c>
      <c r="B11" s="35">
        <v>300</v>
      </c>
      <c r="C11" s="36" t="s">
        <v>47</v>
      </c>
      <c r="D11" s="35" t="s">
        <v>34</v>
      </c>
      <c r="E11" s="36" t="s">
        <v>146</v>
      </c>
      <c r="F11" s="35" t="s">
        <v>161</v>
      </c>
      <c r="G11" s="36" t="s">
        <v>145</v>
      </c>
      <c r="H11" s="35" t="s">
        <v>144</v>
      </c>
      <c r="I11" s="37">
        <v>250</v>
      </c>
      <c r="J11" s="37" t="s">
        <v>11</v>
      </c>
      <c r="K11" s="94"/>
    </row>
    <row r="12" spans="1:11" ht="28.9" customHeight="1" x14ac:dyDescent="0.2">
      <c r="A12" s="34">
        <v>7</v>
      </c>
      <c r="B12" s="35">
        <v>1260</v>
      </c>
      <c r="C12" s="36" t="s">
        <v>143</v>
      </c>
      <c r="D12" s="35" t="s">
        <v>140</v>
      </c>
      <c r="E12" s="36" t="s">
        <v>41</v>
      </c>
      <c r="F12" s="35" t="s">
        <v>12</v>
      </c>
      <c r="G12" s="36" t="s">
        <v>40</v>
      </c>
      <c r="H12" s="35" t="s">
        <v>112</v>
      </c>
      <c r="I12" s="37">
        <v>24000</v>
      </c>
      <c r="J12" s="37" t="s">
        <v>11</v>
      </c>
      <c r="K12" s="94"/>
    </row>
    <row r="13" spans="1:11" ht="28.9" customHeight="1" x14ac:dyDescent="0.2">
      <c r="A13" s="38">
        <v>8</v>
      </c>
      <c r="B13" s="35">
        <v>2000</v>
      </c>
      <c r="C13" s="36" t="s">
        <v>142</v>
      </c>
      <c r="D13" s="35" t="s">
        <v>140</v>
      </c>
      <c r="E13" s="36" t="s">
        <v>41</v>
      </c>
      <c r="F13" s="35" t="s">
        <v>13</v>
      </c>
      <c r="G13" s="36" t="s">
        <v>40</v>
      </c>
      <c r="H13" s="35" t="s">
        <v>112</v>
      </c>
      <c r="I13" s="37">
        <v>55000</v>
      </c>
      <c r="J13" s="37" t="s">
        <v>11</v>
      </c>
      <c r="K13" s="94"/>
    </row>
    <row r="14" spans="1:11" ht="28.9" customHeight="1" x14ac:dyDescent="0.2">
      <c r="A14" s="34">
        <v>9</v>
      </c>
      <c r="B14" s="35">
        <v>800</v>
      </c>
      <c r="C14" s="36" t="s">
        <v>141</v>
      </c>
      <c r="D14" s="35" t="s">
        <v>140</v>
      </c>
      <c r="E14" s="36" t="s">
        <v>41</v>
      </c>
      <c r="F14" s="35" t="s">
        <v>9</v>
      </c>
      <c r="G14" s="36" t="s">
        <v>162</v>
      </c>
      <c r="H14" s="35" t="s">
        <v>112</v>
      </c>
      <c r="I14" s="37">
        <v>15000</v>
      </c>
      <c r="J14" s="37" t="s">
        <v>11</v>
      </c>
      <c r="K14" s="94"/>
    </row>
    <row r="15" spans="1:11" ht="28.9" customHeight="1" x14ac:dyDescent="0.2">
      <c r="A15" s="34">
        <v>10</v>
      </c>
      <c r="B15" s="35">
        <v>400</v>
      </c>
      <c r="C15" s="36" t="s">
        <v>139</v>
      </c>
      <c r="D15" s="35" t="s">
        <v>163</v>
      </c>
      <c r="E15" s="36" t="s">
        <v>138</v>
      </c>
      <c r="F15" s="35" t="s">
        <v>14</v>
      </c>
      <c r="G15" s="36" t="s">
        <v>137</v>
      </c>
      <c r="H15" s="35" t="s">
        <v>136</v>
      </c>
      <c r="I15" s="37">
        <v>6000</v>
      </c>
      <c r="J15" s="37" t="s">
        <v>11</v>
      </c>
      <c r="K15" s="94"/>
    </row>
    <row r="16" spans="1:11" ht="42" customHeight="1" x14ac:dyDescent="0.2">
      <c r="A16" s="38">
        <v>11</v>
      </c>
      <c r="B16" s="36" t="s">
        <v>178</v>
      </c>
      <c r="C16" s="36" t="s">
        <v>134</v>
      </c>
      <c r="D16" s="32"/>
      <c r="E16" s="96" t="s">
        <v>184</v>
      </c>
      <c r="F16" s="97"/>
      <c r="G16" s="30" t="s">
        <v>158</v>
      </c>
      <c r="H16" s="32" t="s">
        <v>116</v>
      </c>
      <c r="I16" s="31">
        <f>6*2*52</f>
        <v>624</v>
      </c>
      <c r="J16" s="31" t="s">
        <v>11</v>
      </c>
      <c r="K16" s="94"/>
    </row>
    <row r="17" spans="1:11" ht="28.9" customHeight="1" x14ac:dyDescent="0.2">
      <c r="A17" s="34">
        <v>12</v>
      </c>
      <c r="B17" s="35">
        <v>250</v>
      </c>
      <c r="C17" s="36" t="s">
        <v>46</v>
      </c>
      <c r="D17" s="35" t="s">
        <v>133</v>
      </c>
      <c r="E17" s="36" t="s">
        <v>158</v>
      </c>
      <c r="F17" s="35" t="s">
        <v>13</v>
      </c>
      <c r="G17" s="36" t="s">
        <v>36</v>
      </c>
      <c r="H17" s="35" t="s">
        <v>10</v>
      </c>
      <c r="I17" s="37">
        <v>3000</v>
      </c>
      <c r="J17" s="37" t="s">
        <v>11</v>
      </c>
      <c r="K17" s="94"/>
    </row>
    <row r="18" spans="1:11" ht="28.9" customHeight="1" x14ac:dyDescent="0.2">
      <c r="A18" s="34">
        <v>13</v>
      </c>
      <c r="B18" s="35">
        <v>400</v>
      </c>
      <c r="C18" s="36" t="s">
        <v>165</v>
      </c>
      <c r="D18" s="35" t="s">
        <v>132</v>
      </c>
      <c r="E18" s="36" t="s">
        <v>131</v>
      </c>
      <c r="F18" s="35" t="s">
        <v>130</v>
      </c>
      <c r="G18" s="36" t="s">
        <v>158</v>
      </c>
      <c r="H18" s="35"/>
      <c r="I18" s="37">
        <v>16000</v>
      </c>
      <c r="J18" s="37" t="s">
        <v>11</v>
      </c>
      <c r="K18" s="94"/>
    </row>
    <row r="19" spans="1:11" ht="28.9" customHeight="1" x14ac:dyDescent="0.2">
      <c r="A19" s="38">
        <v>14</v>
      </c>
      <c r="B19" s="35">
        <v>400</v>
      </c>
      <c r="C19" s="36" t="s">
        <v>164</v>
      </c>
      <c r="D19" s="35" t="s">
        <v>129</v>
      </c>
      <c r="E19" s="36" t="s">
        <v>128</v>
      </c>
      <c r="F19" s="35" t="s">
        <v>127</v>
      </c>
      <c r="G19" s="36" t="s">
        <v>119</v>
      </c>
      <c r="H19" s="35" t="s">
        <v>112</v>
      </c>
      <c r="I19" s="37">
        <v>4500</v>
      </c>
      <c r="J19" s="37" t="s">
        <v>11</v>
      </c>
      <c r="K19" s="95"/>
    </row>
    <row r="20" spans="1:11" ht="39" thickBot="1" x14ac:dyDescent="0.25">
      <c r="A20" s="13" t="s">
        <v>0</v>
      </c>
      <c r="B20" s="12" t="s">
        <v>1</v>
      </c>
      <c r="C20" s="12" t="s">
        <v>2</v>
      </c>
      <c r="D20" s="11" t="s">
        <v>3</v>
      </c>
      <c r="E20" s="12" t="s">
        <v>4</v>
      </c>
      <c r="F20" s="11" t="s">
        <v>5</v>
      </c>
      <c r="G20" s="12" t="s">
        <v>6</v>
      </c>
      <c r="H20" s="11" t="s">
        <v>7</v>
      </c>
      <c r="I20" s="10" t="s">
        <v>186</v>
      </c>
      <c r="J20" s="10" t="s">
        <v>8</v>
      </c>
      <c r="K20" s="10" t="s">
        <v>182</v>
      </c>
    </row>
    <row r="21" spans="1:11" ht="28.9" customHeight="1" x14ac:dyDescent="0.2">
      <c r="A21" s="33">
        <v>15</v>
      </c>
      <c r="B21" s="29"/>
      <c r="C21" s="30" t="s">
        <v>125</v>
      </c>
      <c r="D21" s="32" t="s">
        <v>34</v>
      </c>
      <c r="E21" s="30"/>
      <c r="F21" s="32" t="s">
        <v>120</v>
      </c>
      <c r="G21" s="31">
        <v>350</v>
      </c>
      <c r="H21" s="32"/>
      <c r="I21" s="31" t="s">
        <v>166</v>
      </c>
      <c r="J21" s="39" t="s">
        <v>111</v>
      </c>
      <c r="K21" s="98" t="s">
        <v>185</v>
      </c>
    </row>
    <row r="22" spans="1:11" ht="28.9" customHeight="1" x14ac:dyDescent="0.2">
      <c r="A22" s="28">
        <v>16</v>
      </c>
      <c r="B22" s="29"/>
      <c r="C22" s="30" t="s">
        <v>124</v>
      </c>
      <c r="D22" s="32" t="s">
        <v>123</v>
      </c>
      <c r="E22" s="30"/>
      <c r="F22" s="32" t="s">
        <v>122</v>
      </c>
      <c r="G22" s="31">
        <v>200</v>
      </c>
      <c r="H22" s="32" t="s">
        <v>121</v>
      </c>
      <c r="I22" s="31" t="s">
        <v>167</v>
      </c>
      <c r="J22" s="39" t="s">
        <v>111</v>
      </c>
      <c r="K22" s="99"/>
    </row>
    <row r="23" spans="1:11" ht="28.9" customHeight="1" x14ac:dyDescent="0.2">
      <c r="A23" s="33">
        <v>17</v>
      </c>
      <c r="B23" s="35">
        <v>90</v>
      </c>
      <c r="C23" s="36" t="s">
        <v>124</v>
      </c>
      <c r="D23" s="32" t="s">
        <v>135</v>
      </c>
      <c r="E23" s="30"/>
      <c r="F23" s="32" t="s">
        <v>122</v>
      </c>
      <c r="G23" s="31">
        <v>150</v>
      </c>
      <c r="H23" s="32" t="s">
        <v>121</v>
      </c>
      <c r="I23" s="31"/>
      <c r="J23" s="39" t="s">
        <v>111</v>
      </c>
      <c r="K23" s="99"/>
    </row>
    <row r="24" spans="1:11" ht="28.9" customHeight="1" x14ac:dyDescent="0.2">
      <c r="A24" s="28">
        <v>18</v>
      </c>
      <c r="B24" s="29"/>
      <c r="C24" s="30" t="s">
        <v>169</v>
      </c>
      <c r="D24" s="32" t="s">
        <v>118</v>
      </c>
      <c r="E24" s="30"/>
      <c r="F24" s="32"/>
      <c r="G24" s="31">
        <v>150</v>
      </c>
      <c r="H24" s="32"/>
      <c r="I24" s="31" t="s">
        <v>168</v>
      </c>
      <c r="J24" s="39" t="s">
        <v>111</v>
      </c>
      <c r="K24" s="99"/>
    </row>
    <row r="25" spans="1:11" ht="28.9" customHeight="1" x14ac:dyDescent="0.2">
      <c r="A25" s="33">
        <v>19</v>
      </c>
      <c r="B25" s="29"/>
      <c r="C25" s="30" t="s">
        <v>117</v>
      </c>
      <c r="D25" s="32" t="s">
        <v>34</v>
      </c>
      <c r="E25" s="30"/>
      <c r="F25" s="32"/>
      <c r="G25" s="31">
        <v>1300</v>
      </c>
      <c r="H25" s="32" t="s">
        <v>112</v>
      </c>
      <c r="I25" s="31">
        <v>24</v>
      </c>
      <c r="J25" s="39" t="s">
        <v>111</v>
      </c>
      <c r="K25" s="99"/>
    </row>
    <row r="26" spans="1:11" ht="28.9" customHeight="1" x14ac:dyDescent="0.2">
      <c r="A26" s="28">
        <v>20</v>
      </c>
      <c r="B26" s="35">
        <v>60</v>
      </c>
      <c r="C26" s="30" t="s">
        <v>170</v>
      </c>
      <c r="D26" s="32"/>
      <c r="E26" s="30"/>
      <c r="F26" s="32"/>
      <c r="G26" s="31">
        <v>250</v>
      </c>
      <c r="H26" s="32" t="s">
        <v>171</v>
      </c>
      <c r="I26" s="31" t="s">
        <v>167</v>
      </c>
      <c r="J26" s="39" t="s">
        <v>111</v>
      </c>
      <c r="K26" s="99"/>
    </row>
    <row r="27" spans="1:11" x14ac:dyDescent="0.2">
      <c r="A27" s="33">
        <v>21</v>
      </c>
      <c r="B27" s="35"/>
      <c r="C27" s="36" t="s">
        <v>115</v>
      </c>
      <c r="D27" s="35" t="s">
        <v>114</v>
      </c>
      <c r="E27" s="36"/>
      <c r="F27" s="35"/>
      <c r="G27" s="37">
        <v>380</v>
      </c>
      <c r="H27" s="35" t="s">
        <v>113</v>
      </c>
      <c r="I27" s="37">
        <v>2520</v>
      </c>
      <c r="J27" s="43" t="s">
        <v>111</v>
      </c>
      <c r="K27" s="100"/>
    </row>
    <row r="30" spans="1:11" x14ac:dyDescent="0.2">
      <c r="K30" s="2" t="s">
        <v>18</v>
      </c>
    </row>
    <row r="31" spans="1:11" x14ac:dyDescent="0.2">
      <c r="K31" s="2" t="s">
        <v>19</v>
      </c>
    </row>
  </sheetData>
  <mergeCells count="3">
    <mergeCell ref="K6:K19"/>
    <mergeCell ref="E16:F16"/>
    <mergeCell ref="K21:K27"/>
  </mergeCells>
  <pageMargins left="0.25" right="0.25" top="0.75" bottom="0.75" header="0.3" footer="0.3"/>
  <pageSetup paperSize="9" scale="75" fitToHeight="0" orientation="landscape" r:id="rId1"/>
  <rowBreaks count="1" manualBreakCount="1">
    <brk id="19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Berufskleidung Knapp.</vt:lpstr>
      <vt:lpstr>Flachwäsche Knapp</vt:lpstr>
    </vt:vector>
  </TitlesOfParts>
  <Company>Deutsche Rentenversicherung Knappschaft Bahn See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 Moritz</dc:creator>
  <cp:lastModifiedBy>Moritz, Janet</cp:lastModifiedBy>
  <cp:lastPrinted>2026-02-17T08:08:52Z</cp:lastPrinted>
  <dcterms:created xsi:type="dcterms:W3CDTF">2022-05-16T10:14:56Z</dcterms:created>
  <dcterms:modified xsi:type="dcterms:W3CDTF">2026-07-02T13:45:11Z</dcterms:modified>
</cp:coreProperties>
</file>